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Mining and Extraction Industries\"/>
    </mc:Choice>
  </mc:AlternateContent>
  <xr:revisionPtr revIDLastSave="0" documentId="13_ncr:1_{BE8D1C13-1199-4573-8D88-99EA0300E7A8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13" i="2" l="1"/>
  <c r="G113" i="2"/>
  <c r="F113" i="2"/>
  <c r="E113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E99" i="2" l="1"/>
  <c r="H116" i="2"/>
  <c r="H115" i="2"/>
  <c r="E115" i="2"/>
  <c r="H102" i="2"/>
  <c r="H111" i="2"/>
  <c r="G97" i="2"/>
  <c r="E102" i="2"/>
  <c r="E98" i="2"/>
  <c r="E112" i="2"/>
  <c r="F97" i="2"/>
  <c r="E97" i="2"/>
  <c r="E116" i="2"/>
  <c r="H99" i="2"/>
  <c r="H112" i="2"/>
  <c r="E120" i="2"/>
  <c r="E117" i="2" s="1"/>
  <c r="E119" i="2"/>
  <c r="G111" i="2"/>
  <c r="G98" i="2"/>
  <c r="G102" i="2"/>
  <c r="E111" i="2"/>
  <c r="F111" i="2"/>
  <c r="H97" i="2"/>
  <c r="F98" i="2"/>
  <c r="F102" i="2"/>
  <c r="G120" i="2"/>
  <c r="G117" i="2" s="1"/>
  <c r="G119" i="2"/>
  <c r="F116" i="2"/>
  <c r="F115" i="2"/>
  <c r="G116" i="2"/>
  <c r="G115" i="2"/>
  <c r="F112" i="2"/>
  <c r="F99" i="2"/>
  <c r="H119" i="2"/>
  <c r="H120" i="2"/>
  <c r="H117" i="2" s="1"/>
  <c r="H98" i="2"/>
  <c r="G99" i="2"/>
  <c r="G112" i="2"/>
  <c r="F119" i="2"/>
  <c r="F120" i="2"/>
  <c r="F117" i="2" s="1"/>
</calcChain>
</file>

<file path=xl/sharedStrings.xml><?xml version="1.0" encoding="utf-8"?>
<sst xmlns="http://schemas.openxmlformats.org/spreadsheetml/2006/main" count="242" uniqueCount="205">
  <si>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</si>
  <si>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</si>
  <si>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</si>
  <si>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</si>
  <si>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</si>
  <si>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</si>
  <si>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</si>
  <si>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</si>
  <si>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</si>
  <si>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</si>
  <si>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</si>
  <si>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</si>
  <si>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</si>
  <si>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</si>
  <si>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</si>
  <si>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</si>
  <si>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</si>
  <si>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</si>
  <si>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</si>
  <si>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</si>
  <si>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</si>
  <si>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</si>
  <si>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</si>
  <si>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</si>
  <si>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</si>
  <si>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</si>
  <si>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</si>
  <si>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</si>
  <si>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</si>
  <si>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</si>
  <si>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</si>
  <si>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</si>
  <si>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</si>
  <si>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</si>
  <si>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</si>
  <si>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</si>
  <si>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</si>
  <si>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</si>
  <si>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</si>
  <si>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</si>
  <si>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</si>
  <si>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</si>
  <si>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</si>
  <si>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</si>
  <si>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</si>
  <si>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</si>
  <si>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</si>
  <si>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</si>
  <si>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</si>
  <si>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</si>
  <si>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</si>
  <si>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</si>
  <si>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</si>
  <si>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</si>
  <si>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</si>
  <si>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</si>
  <si>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</si>
  <si>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</si>
  <si>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</si>
  <si>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</si>
  <si>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</si>
  <si>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</si>
  <si>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</si>
  <si>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</si>
  <si>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</si>
  <si>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</si>
  <si>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</si>
  <si>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</si>
  <si>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</si>
  <si>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</si>
  <si>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</si>
  <si>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</si>
  <si>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</si>
  <si>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</si>
  <si>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</si>
  <si>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</si>
  <si>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</si>
  <si>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</si>
  <si>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</si>
  <si>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</si>
  <si>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</si>
  <si>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</si>
  <si>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</si>
  <si>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</si>
  <si>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</si>
  <si>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</si>
  <si>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</si>
  <si>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</si>
  <si>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</si>
  <si>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</si>
  <si>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</si>
  <si>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</si>
  <si>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</si>
  <si>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</si>
  <si>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</si>
  <si>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</si>
  <si>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</si>
  <si>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</si>
  <si>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</si>
  <si>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</si>
  <si>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</si>
  <si>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</si>
  <si>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</si>
  <si>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</si>
  <si>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</si>
  <si>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</si>
  <si>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</si>
  <si>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</si>
  <si>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</si>
  <si>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</si>
  <si>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</si>
  <si>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</si>
  <si>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</si>
  <si>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</si>
  <si>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</si>
  <si>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</si>
  <si>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</si>
  <si>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</si>
  <si>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</si>
  <si>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</si>
  <si>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</si>
  <si>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</si>
  <si>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</si>
  <si>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</si>
  <si>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</si>
  <si>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</si>
  <si>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</si>
  <si>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</si>
  <si>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</si>
  <si>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</si>
  <si>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</si>
  <si>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</si>
  <si>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</si>
  <si>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</si>
  <si>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</si>
  <si>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</si>
  <si>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</si>
  <si>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</si>
  <si>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</si>
  <si>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</si>
  <si>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</si>
  <si>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</si>
  <si>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</si>
  <si>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</si>
  <si>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</si>
  <si>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</si>
  <si>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</si>
  <si>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</si>
  <si>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</si>
  <si>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</si>
  <si>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</si>
  <si>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</si>
  <si>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</si>
  <si>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</si>
  <si>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</si>
  <si>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</si>
  <si>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</si>
  <si>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</si>
  <si>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</si>
  <si>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</si>
  <si>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</si>
  <si>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</si>
  <si>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</si>
  <si>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</si>
  <si>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</si>
  <si>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</si>
  <si>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</si>
  <si>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</si>
  <si>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</si>
  <si>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</si>
  <si>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</si>
  <si>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</si>
  <si>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</si>
  <si>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</si>
  <si>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</si>
  <si>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</si>
  <si>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</si>
  <si>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</si>
  <si>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</si>
  <si>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</si>
  <si>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</si>
  <si>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</si>
  <si>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</si>
  <si>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</si>
  <si>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</si>
  <si>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</si>
  <si>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</si>
  <si>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</si>
  <si>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</si>
  <si>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</si>
  <si>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</si>
  <si>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</si>
  <si>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</si>
  <si>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</si>
  <si>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</si>
  <si>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</si>
  <si>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</si>
  <si>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</si>
  <si>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</si>
  <si>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</si>
  <si>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</si>
  <si>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</si>
  <si>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INVESTMENTS &amp; INTEGRATED INDUSTRIES CO. PLC (HOLDING CO)</t>
  </si>
  <si>
    <t>الاستثمارات والصناعات المتكاملة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</si>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</sst>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141117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 t="s">
        <v>204</v>
      </c>
      <c r="G6" s="47" t="s">
        <v>204</v>
      </c>
      <c r="H6" s="47" t="s">
        <v>204</v>
      </c>
      <c r="I6" s="4" t="s">
        <v>195</v>
      </c>
    </row>
    <row r="7" spans="4:18" ht="20.100000000000001" customHeight="1" x14ac:dyDescent="0.2">
      <c r="D7" s="13" t="s">
        <v>87</v>
      </c>
      <c r="E7" s="16" t="s">
        <v>204</v>
      </c>
      <c r="F7" s="16" t="s">
        <v>204</v>
      </c>
      <c r="G7" s="16" t="s">
        <v>204</v>
      </c>
      <c r="H7" s="16" t="s">
        <v>204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16" t="s">
        <v>204</v>
      </c>
      <c r="F8" s="16" t="s">
        <v>204</v>
      </c>
      <c r="G8" s="16" t="s">
        <v>204</v>
      </c>
      <c r="H8" s="16" t="s">
        <v>204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16" t="s">
        <v>204</v>
      </c>
      <c r="F9" s="16" t="s">
        <v>204</v>
      </c>
      <c r="G9" s="16" t="s">
        <v>204</v>
      </c>
      <c r="H9" s="16" t="s">
        <v>204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14500000</v>
      </c>
      <c r="F10" s="16">
        <v>14500000</v>
      </c>
      <c r="G10" s="16">
        <v>14500000</v>
      </c>
      <c r="H10" s="16">
        <v>1450000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 t="s">
        <v>204</v>
      </c>
      <c r="F11" s="16" t="s">
        <v>204</v>
      </c>
      <c r="G11" s="16" t="s">
        <v>204</v>
      </c>
      <c r="H11" s="16" t="s">
        <v>204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24048</v>
      </c>
      <c r="F16" s="41">
        <v>221239</v>
      </c>
      <c r="G16" s="41">
        <v>19143</v>
      </c>
      <c r="H16" s="41">
        <v>17293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2008014</v>
      </c>
      <c r="F17" s="16">
        <v>2075917</v>
      </c>
      <c r="G17" s="16">
        <v>2138016</v>
      </c>
      <c r="H17" s="16">
        <v>3088458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250376</v>
      </c>
      <c r="F19" s="16">
        <v>198254</v>
      </c>
      <c r="G19" s="16">
        <v>528007</v>
      </c>
      <c r="H19" s="16">
        <v>904210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1478755</v>
      </c>
      <c r="F21" s="16">
        <v>2534995</v>
      </c>
      <c r="G21" s="16">
        <v>2515164</v>
      </c>
      <c r="H21" s="16">
        <v>3543129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337992</v>
      </c>
      <c r="H22" s="16">
        <v>340470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3761193</v>
      </c>
      <c r="F23" s="16">
        <v>5030405</v>
      </c>
      <c r="G23" s="16">
        <v>5662394</v>
      </c>
      <c r="H23" s="16">
        <v>8079671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16773353</v>
      </c>
      <c r="F24" s="16">
        <v>11367520</v>
      </c>
      <c r="G24" s="16">
        <v>11192509</v>
      </c>
      <c r="H24" s="16">
        <v>15628990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230332</v>
      </c>
      <c r="F25" s="16">
        <v>232202</v>
      </c>
      <c r="G25" s="16">
        <v>244850</v>
      </c>
      <c r="H25" s="16">
        <v>236167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1312500</v>
      </c>
      <c r="F26" s="16">
        <v>1312500</v>
      </c>
      <c r="G26" s="16">
        <v>1312500</v>
      </c>
      <c r="H26" s="16">
        <v>1312500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17563</v>
      </c>
      <c r="G27" s="16">
        <v>33568</v>
      </c>
      <c r="H27" s="16">
        <v>104994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1542832</v>
      </c>
      <c r="F28" s="16">
        <v>1562265</v>
      </c>
      <c r="G28" s="16">
        <v>1590918</v>
      </c>
      <c r="H28" s="16">
        <v>1653661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22077378</v>
      </c>
      <c r="F30" s="42">
        <v>17960190</v>
      </c>
      <c r="G30" s="42">
        <v>18445821</v>
      </c>
      <c r="H30" s="42">
        <v>25362322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381975</v>
      </c>
      <c r="F35" s="41">
        <v>563538</v>
      </c>
      <c r="G35" s="41">
        <v>2652997</v>
      </c>
      <c r="H35" s="41">
        <v>8190473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1996</v>
      </c>
      <c r="F36" s="16">
        <v>0</v>
      </c>
      <c r="G36" s="16">
        <v>898122</v>
      </c>
      <c r="H36" s="16">
        <v>955925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1711297</v>
      </c>
      <c r="F38" s="16">
        <v>3541372</v>
      </c>
      <c r="G38" s="16">
        <v>4536335</v>
      </c>
      <c r="H38" s="16">
        <v>3828600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2417114</v>
      </c>
      <c r="F39" s="16">
        <v>4318289</v>
      </c>
      <c r="G39" s="16">
        <v>8087454</v>
      </c>
      <c r="H39" s="16">
        <v>13231627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6965219</v>
      </c>
      <c r="F40" s="16">
        <v>8383219</v>
      </c>
      <c r="G40" s="16">
        <v>7373600</v>
      </c>
      <c r="H40" s="16">
        <v>9784200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3392377</v>
      </c>
      <c r="F42" s="16">
        <v>2259008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12774710</v>
      </c>
      <c r="F43" s="42">
        <v>14960516</v>
      </c>
      <c r="G43" s="42">
        <v>15461054</v>
      </c>
      <c r="H43" s="42">
        <v>23015827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14500000</v>
      </c>
      <c r="F46" s="44">
        <v>14500000</v>
      </c>
      <c r="G46" s="44">
        <v>14500000</v>
      </c>
      <c r="H46" s="44">
        <v>14500000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14500000</v>
      </c>
      <c r="F47" s="43">
        <v>14500000</v>
      </c>
      <c r="G47" s="43">
        <v>14500000</v>
      </c>
      <c r="H47" s="43">
        <v>1450000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14500000</v>
      </c>
      <c r="F48" s="43">
        <v>14500000</v>
      </c>
      <c r="G48" s="43">
        <v>14500000</v>
      </c>
      <c r="H48" s="43">
        <v>14500000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139332</v>
      </c>
      <c r="F49" s="43">
        <v>111641</v>
      </c>
      <c r="G49" s="43">
        <v>111641</v>
      </c>
      <c r="H49" s="43">
        <v>92359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-2032974</v>
      </c>
      <c r="F57" s="43">
        <v>-8059417</v>
      </c>
      <c r="G57" s="43">
        <v>-8288143</v>
      </c>
      <c r="H57" s="43">
        <v>-5945613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-3636305</v>
      </c>
      <c r="F58" s="43">
        <v>-3880557</v>
      </c>
      <c r="G58" s="43">
        <v>-3645566</v>
      </c>
      <c r="H58" s="43">
        <v>-6603179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8970053</v>
      </c>
      <c r="F59" s="43">
        <v>2671667</v>
      </c>
      <c r="G59" s="43">
        <v>2677932</v>
      </c>
      <c r="H59" s="43">
        <v>2043567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332615</v>
      </c>
      <c r="F60" s="43">
        <v>328007</v>
      </c>
      <c r="G60" s="43">
        <v>306835</v>
      </c>
      <c r="H60" s="43">
        <v>302928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22077378</v>
      </c>
      <c r="F61" s="45">
        <v>17960190</v>
      </c>
      <c r="G61" s="45">
        <v>18445821</v>
      </c>
      <c r="H61" s="45">
        <v>25362322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3498169</v>
      </c>
      <c r="F65" s="44">
        <v>3817134</v>
      </c>
      <c r="G65" s="44">
        <v>6726201</v>
      </c>
      <c r="H65" s="44">
        <v>12923298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2873524</v>
      </c>
      <c r="F66" s="43">
        <v>2993404</v>
      </c>
      <c r="G66" s="43">
        <v>5733430</v>
      </c>
      <c r="H66" s="43">
        <v>11735347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624645</v>
      </c>
      <c r="F67" s="43">
        <v>823730</v>
      </c>
      <c r="G67" s="43">
        <v>992771</v>
      </c>
      <c r="H67" s="43">
        <v>1187951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599053</v>
      </c>
      <c r="F68" s="43">
        <v>657081</v>
      </c>
      <c r="G68" s="43">
        <v>832940</v>
      </c>
      <c r="H68" s="43">
        <v>993067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133557</v>
      </c>
      <c r="H69" s="43">
        <v>159651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36428</v>
      </c>
      <c r="F70" s="43">
        <v>46216</v>
      </c>
      <c r="G70" s="43">
        <v>66882</v>
      </c>
      <c r="H70" s="43">
        <v>70937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134672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25592</v>
      </c>
      <c r="F72" s="43">
        <v>166649</v>
      </c>
      <c r="G72" s="43">
        <v>26274</v>
      </c>
      <c r="H72" s="43">
        <v>-99439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964171</v>
      </c>
      <c r="F73" s="43">
        <v>273686</v>
      </c>
      <c r="G73" s="43">
        <v>1437781</v>
      </c>
      <c r="H73" s="43">
        <v>1304946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252854</v>
      </c>
      <c r="F74" s="43">
        <v>53715</v>
      </c>
      <c r="G74" s="43">
        <v>351850</v>
      </c>
      <c r="H74" s="43">
        <v>118450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736909</v>
      </c>
      <c r="F75" s="43">
        <v>386620</v>
      </c>
      <c r="G75" s="43">
        <v>1112205</v>
      </c>
      <c r="H75" s="43">
        <v>1087057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460001</v>
      </c>
      <c r="F76" s="43">
        <v>600273</v>
      </c>
      <c r="G76" s="43">
        <v>919383</v>
      </c>
      <c r="H76" s="43">
        <v>920527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276908</v>
      </c>
      <c r="F77" s="43">
        <v>-213653</v>
      </c>
      <c r="G77" s="43">
        <v>192822</v>
      </c>
      <c r="H77" s="43">
        <v>166530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357</v>
      </c>
      <c r="F78" s="43">
        <v>166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190166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276551</v>
      </c>
      <c r="F82" s="43">
        <v>-213819</v>
      </c>
      <c r="G82" s="43">
        <v>192822</v>
      </c>
      <c r="H82" s="43">
        <v>-23636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4608</v>
      </c>
      <c r="F83" s="43">
        <v>21172</v>
      </c>
      <c r="G83" s="43">
        <v>-27930</v>
      </c>
      <c r="H83" s="43">
        <v>-44641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271943</v>
      </c>
      <c r="F84" s="45">
        <v>-234991</v>
      </c>
      <c r="G84" s="45">
        <v>220752</v>
      </c>
      <c r="H84" s="45">
        <v>21005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221239</v>
      </c>
      <c r="F88" s="44">
        <v>19143</v>
      </c>
      <c r="G88" s="44">
        <v>17293</v>
      </c>
      <c r="H88" s="44">
        <v>643272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1910771</v>
      </c>
      <c r="F89" s="43">
        <v>1032496</v>
      </c>
      <c r="G89" s="43">
        <v>1803468</v>
      </c>
      <c r="H89" s="43">
        <v>1183317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484527</v>
      </c>
      <c r="F90" s="43">
        <v>-222986</v>
      </c>
      <c r="G90" s="43">
        <v>4600856</v>
      </c>
      <c r="H90" s="43">
        <v>-23226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-2592489</v>
      </c>
      <c r="F91" s="43">
        <v>-607414</v>
      </c>
      <c r="G91" s="43">
        <v>-6402474</v>
      </c>
      <c r="H91" s="43">
        <v>-1786070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24048</v>
      </c>
      <c r="F92" s="45">
        <v>221239</v>
      </c>
      <c r="G92" s="45">
        <v>19143</v>
      </c>
      <c r="H92" s="45">
        <v>17293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 t="s">
        <v>204</v>
      </c>
      <c r="F96" s="46" t="s">
        <v>204</v>
      </c>
      <c r="G96" s="46" t="s">
        <v>204</v>
      </c>
      <c r="H96" s="46" t="s">
        <v>204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1.8754689655172414E-2</v>
      </c>
      <c r="F97" s="47">
        <f>+F84/F10</f>
        <v>-1.6206275862068964E-2</v>
      </c>
      <c r="G97" s="47">
        <f>+G84/G10</f>
        <v>1.5224275862068965E-2</v>
      </c>
      <c r="H97" s="47">
        <f>+H84/H10</f>
        <v>1.4486206896551725E-2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0.61862434482758621</v>
      </c>
      <c r="F99" s="47">
        <f>+F59/F10</f>
        <v>0.18425289655172414</v>
      </c>
      <c r="G99" s="47">
        <f>+G59/G10</f>
        <v>0.18468496551724137</v>
      </c>
      <c r="H99" s="47">
        <f>+H59/H10</f>
        <v>1.409356551724138</v>
      </c>
      <c r="I99" s="4" t="s">
        <v>141</v>
      </c>
    </row>
    <row r="100" spans="1:10" ht="20.100000000000001" customHeight="1" x14ac:dyDescent="0.2">
      <c r="D100" s="13" t="s">
        <v>142</v>
      </c>
      <c r="E100" s="47" t="s">
        <v>204</v>
      </c>
      <c r="F100" s="47" t="s">
        <v>204</v>
      </c>
      <c r="G100" s="47" t="s">
        <v>204</v>
      </c>
      <c r="H100" s="47" t="s">
        <v>204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 t="s">
        <v>204</v>
      </c>
      <c r="G101" s="47" t="s">
        <v>204</v>
      </c>
      <c r="H101" s="47" t="s">
        <v>204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 t="s">
        <v>204</v>
      </c>
      <c r="F103" s="48" t="s">
        <v>204</v>
      </c>
      <c r="G103" s="48" t="s">
        <v>204</v>
      </c>
      <c r="H103" s="48" t="s">
        <v>204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17.856341417467252</v>
      </c>
      <c r="F105" s="53">
        <f>+F67*100/F65</f>
        <v>21.579803066908315</v>
      </c>
      <c r="G105" s="53">
        <f>+G67*100/G65</f>
        <v>14.759758145794335</v>
      </c>
      <c r="H105" s="53">
        <f>+H67*100/H65</f>
        <v>9.1923207218466985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21.06556315603963</v>
      </c>
      <c r="F106" s="54">
        <f>+F75*100/F65</f>
        <v>10.128541465927054</v>
      </c>
      <c r="G106" s="54">
        <f>+G75*100/G65</f>
        <v>16.535411296807812</v>
      </c>
      <c r="H106" s="54">
        <f>+H75*100/H65</f>
        <v>8.4116066966806766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7.9055928973128511</v>
      </c>
      <c r="F107" s="54">
        <f>+F82*100/F65</f>
        <v>-5.6015586563112532</v>
      </c>
      <c r="G107" s="54">
        <f>+G82*100/G65</f>
        <v>2.8667296740017134</v>
      </c>
      <c r="H107" s="54">
        <f>+H82*100/H65</f>
        <v>-0.18289449024544663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1.2526442225159165</v>
      </c>
      <c r="F108" s="54">
        <f>F82*100/F30</f>
        <v>-1.1905163586799472</v>
      </c>
      <c r="G108" s="54">
        <f>G82*100/G30</f>
        <v>1.0453424653746775</v>
      </c>
      <c r="H108" s="54">
        <f>H82*100/H30</f>
        <v>-9.3193359819341459E-2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3.0316766244302014</v>
      </c>
      <c r="F109" s="55">
        <f>+F84*100/F59</f>
        <v>-8.7956695201909518</v>
      </c>
      <c r="G109" s="55">
        <f>+G84*100/G59</f>
        <v>8.2433758586849848</v>
      </c>
      <c r="H109" s="55">
        <f>+H84*100/H59</f>
        <v>1.027859619968418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57.863347721817327</v>
      </c>
      <c r="F111" s="46">
        <f>+F43*100/F30</f>
        <v>83.298205642590645</v>
      </c>
      <c r="G111" s="46">
        <f>+G43*100/G30</f>
        <v>83.818735961928724</v>
      </c>
      <c r="H111" s="46">
        <f>+H43*100/H30</f>
        <v>90.748106581093012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42.136652278182673</v>
      </c>
      <c r="F112" s="47">
        <f>+(F59+F60)*100/F30</f>
        <v>16.701794357409359</v>
      </c>
      <c r="G112" s="47">
        <f>+(G59+G60)*100/G30</f>
        <v>16.18126403807128</v>
      </c>
      <c r="H112" s="47">
        <f>+(H59+H60)*100/H30</f>
        <v>9.2518934189069917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1.6019726044073817</v>
      </c>
      <c r="F113" s="48">
        <f>+F75/F76</f>
        <v>0.64407361317267309</v>
      </c>
      <c r="G113" s="48">
        <f>+G75/G76</f>
        <v>1.209729786171813</v>
      </c>
      <c r="H113" s="48">
        <f>+H75/H76</f>
        <v>1.1809072411781512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0.15845038301196818</v>
      </c>
      <c r="F115" s="46">
        <f>+F65/F30</f>
        <v>0.21253305226726443</v>
      </c>
      <c r="G115" s="46">
        <f>+G65/G30</f>
        <v>0.36464633371428684</v>
      </c>
      <c r="H115" s="46">
        <f>+H65/H30</f>
        <v>0.50954711481070225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2.2673687089715537</v>
      </c>
      <c r="F116" s="47">
        <f>+F65/F28</f>
        <v>2.443333237318893</v>
      </c>
      <c r="G116" s="47">
        <f>+G65/G28</f>
        <v>4.2278740953336378</v>
      </c>
      <c r="H116" s="47">
        <f>+H65/H28</f>
        <v>7.8149620750564956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2.6026513322505598</v>
      </c>
      <c r="F117" s="48">
        <f>+F65/F120</f>
        <v>5.3602699560184011</v>
      </c>
      <c r="G117" s="48">
        <f>+G65/G120</f>
        <v>-2.7736225083090726</v>
      </c>
      <c r="H117" s="48">
        <f>+H65/H120</f>
        <v>-2.5084255377957421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1.5560676906426425</v>
      </c>
      <c r="F119" s="46">
        <f>+F23/F39</f>
        <v>1.1649069805193677</v>
      </c>
      <c r="G119" s="46">
        <f>+G23/G39</f>
        <v>0.70014543513941474</v>
      </c>
      <c r="H119" s="46">
        <f>+H23/H39</f>
        <v>0.61063321993584008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1344079</v>
      </c>
      <c r="F120" s="42">
        <f>+F23-F39</f>
        <v>712116</v>
      </c>
      <c r="G120" s="42">
        <f>+G23-G39</f>
        <v>-2425060</v>
      </c>
      <c r="H120" s="42">
        <f>+H23-H39</f>
        <v>-5151956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2022-09-29T07:07:49Z</dcterms:modified>
</cp:coreProperties>
</file>